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kovaya\Desktop\Чеховская ИЮ\разраб.программы МЦП\отчет 2021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Лист1!$A$1:$L$51</definedName>
  </definedNames>
  <calcPr calcId="162913"/>
</workbook>
</file>

<file path=xl/calcChain.xml><?xml version="1.0" encoding="utf-8"?>
<calcChain xmlns="http://schemas.openxmlformats.org/spreadsheetml/2006/main">
  <c r="H18" i="1" l="1"/>
  <c r="K18" i="1"/>
  <c r="L18" i="1" l="1"/>
  <c r="K17" i="1"/>
  <c r="H17" i="1"/>
  <c r="K16" i="1"/>
  <c r="H16" i="1"/>
  <c r="K15" i="1"/>
  <c r="H15" i="1"/>
  <c r="K14" i="1"/>
  <c r="H14" i="1"/>
  <c r="K13" i="1"/>
  <c r="H13" i="1"/>
  <c r="K12" i="1"/>
  <c r="H12" i="1"/>
  <c r="K11" i="1"/>
  <c r="H11" i="1"/>
  <c r="K7" i="1"/>
  <c r="H7" i="1"/>
  <c r="K8" i="1"/>
  <c r="H8" i="1"/>
  <c r="L15" i="1" l="1"/>
  <c r="L11" i="1"/>
  <c r="L8" i="1"/>
  <c r="L13" i="1"/>
  <c r="L17" i="1"/>
  <c r="L16" i="1"/>
  <c r="L7" i="1"/>
  <c r="L12" i="1"/>
  <c r="L14" i="1"/>
  <c r="K19" i="1"/>
  <c r="K20" i="1"/>
  <c r="K21" i="1"/>
  <c r="H19" i="1"/>
  <c r="H20" i="1"/>
  <c r="H21" i="1"/>
  <c r="L21" i="1" l="1"/>
  <c r="L19" i="1"/>
  <c r="L20" i="1"/>
  <c r="K22" i="1"/>
  <c r="H22" i="1"/>
  <c r="L22" i="1" l="1"/>
  <c r="J23" i="1" l="1"/>
  <c r="I23" i="1"/>
  <c r="G23" i="1"/>
  <c r="H23" i="1" s="1"/>
  <c r="K23" i="1" l="1"/>
  <c r="K10" i="1"/>
  <c r="H10" i="1"/>
  <c r="K9" i="1"/>
  <c r="H9" i="1"/>
  <c r="K6" i="1"/>
  <c r="H6" i="1"/>
  <c r="K5" i="1"/>
  <c r="H5" i="1"/>
  <c r="K4" i="1"/>
  <c r="H4" i="1"/>
  <c r="H3" i="1"/>
  <c r="L5" i="1" l="1"/>
  <c r="L6" i="1"/>
  <c r="L4" i="1"/>
  <c r="L3" i="1"/>
  <c r="L10" i="1"/>
  <c r="L9" i="1"/>
</calcChain>
</file>

<file path=xl/sharedStrings.xml><?xml version="1.0" encoding="utf-8"?>
<sst xmlns="http://schemas.openxmlformats.org/spreadsheetml/2006/main" count="75" uniqueCount="65">
  <si>
    <t>№ п/п</t>
  </si>
  <si>
    <t xml:space="preserve">Наименование программы         </t>
  </si>
  <si>
    <t>Развитие культуры</t>
  </si>
  <si>
    <t xml:space="preserve">Средняя степень достижения целевых показателей </t>
  </si>
  <si>
    <t xml:space="preserve">Эффективность реализации муниципальной программы
</t>
  </si>
  <si>
    <t>Реализации государственной молодежной политики</t>
  </si>
  <si>
    <t>Оказание мер социальной поддержки граждан, проживающих на территории поселения</t>
  </si>
  <si>
    <t>Оказание мер социальной поддержки на приобретение (строительство) жилья</t>
  </si>
  <si>
    <t>Развитие физической культуры и массового спорта</t>
  </si>
  <si>
    <t>Постановление (№, дата) утверждения программы</t>
  </si>
  <si>
    <t>куратор программы</t>
  </si>
  <si>
    <t>финансовый отдел</t>
  </si>
  <si>
    <t>отдел по делам молодежи, культуре, физической культуре и спорту</t>
  </si>
  <si>
    <t>юридический отдел</t>
  </si>
  <si>
    <t>Итого по городскому поселению</t>
  </si>
  <si>
    <t>отдел торговли и защиты прав потребителей</t>
  </si>
  <si>
    <t>плановое значение целевых показателей</t>
  </si>
  <si>
    <t xml:space="preserve">фактическое значение достигнутых целевых показателей  </t>
  </si>
  <si>
    <t>оценка полноты использования бюджетных ассигнований</t>
  </si>
  <si>
    <t>оценка реализации мероприятий программы</t>
  </si>
  <si>
    <t>Количество выполненных мероприятий, из числа мероприятий, запланированных к реализации</t>
  </si>
  <si>
    <t xml:space="preserve">Количество мероприятий, запланированных к реализации </t>
  </si>
  <si>
    <t xml:space="preserve">Оказание поддержки развития  малого и среднего предпринимательства </t>
  </si>
  <si>
    <t>Начальник финансового отдела                                              С.А.Никонова</t>
  </si>
  <si>
    <t>Муниципальное управление</t>
  </si>
  <si>
    <t>отдел по общим и организационным вопросам</t>
  </si>
  <si>
    <t>Управление муниципальным имуществом</t>
  </si>
  <si>
    <t>отдел по управлению муниципальной собственностью и земельным отношениям</t>
  </si>
  <si>
    <t>Обеспечение безопасности населения</t>
  </si>
  <si>
    <t>Развитие дорожного хозяйства</t>
  </si>
  <si>
    <t>Развитие жилищно-коммунального хозяйства</t>
  </si>
  <si>
    <t>Проведение мероприятий по благоустройству территории поселения</t>
  </si>
  <si>
    <t>Развитие транспортной системы</t>
  </si>
  <si>
    <t>Отдел по вопросам жилищно-коммунального хозяйства и благоустройства</t>
  </si>
  <si>
    <t>Оценка эффективности реализации муниципальных программ Усть-Лабинского городского поселения Усть-Лабинского района за 2021 год</t>
  </si>
  <si>
    <t xml:space="preserve">№ 992 28.12.2020 </t>
  </si>
  <si>
    <t>№ 966 25.12.2020</t>
  </si>
  <si>
    <t xml:space="preserve">№ 1007 30.12.2020 </t>
  </si>
  <si>
    <t>№ 991 28.12.2020</t>
  </si>
  <si>
    <t>№ 993 28.12.2020</t>
  </si>
  <si>
    <t>№ 895 09.12.2020</t>
  </si>
  <si>
    <t>№ 990 28.12.2020</t>
  </si>
  <si>
    <t>№ 989 28.12.2020</t>
  </si>
  <si>
    <t>№ 941 18.12.2020</t>
  </si>
  <si>
    <t>№ 943 18.12.2020</t>
  </si>
  <si>
    <t>№ 948 29.12.2020</t>
  </si>
  <si>
    <t>№ 930 15.12.2020</t>
  </si>
  <si>
    <t>№ 944 18.12.2020</t>
  </si>
  <si>
    <t>Финансовая поддержка социально ориентированных некоммерческих организаций</t>
  </si>
  <si>
    <t>Благоустройство территории Усть-Лабинского городского поселения Усть-Лабинского района</t>
  </si>
  <si>
    <t>Отдел капитального строительства</t>
  </si>
  <si>
    <t>О противодействии коррупции на территории Усть-Лабинскуого городского поселения Усть-Лабинского района</t>
  </si>
  <si>
    <t>Сохранность земельных ресурсов в черте городского поселения</t>
  </si>
  <si>
    <t>Подготовка градостроительной документации</t>
  </si>
  <si>
    <t>Обеспечение жильем граждан, нуждающихся в жилых помещениях</t>
  </si>
  <si>
    <t>№ 375 от 06.04.2021</t>
  </si>
  <si>
    <t xml:space="preserve">Разработка комплексной системы коммунальной инфраструктуры на основе документов территориального планирования </t>
  </si>
  <si>
    <t>отдел архитектуры</t>
  </si>
  <si>
    <t>№ 505 от 05.05.2021</t>
  </si>
  <si>
    <t>№ 749 от 18.08.2021</t>
  </si>
  <si>
    <t>отдел капитального строительства</t>
  </si>
  <si>
    <t>№ 413 16.04.2020</t>
  </si>
  <si>
    <t>№ 660 от 13.09.2017</t>
  </si>
  <si>
    <t>№ 182 15.02.2021</t>
  </si>
  <si>
    <t>№ 801 10.09.2021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</si>
</sst>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" fillId="2" borderId="0" xfId="0" applyFont="1" applyFill="1"/>
    <xf numFmtId="0" fontId="7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justify"/>
    </xf>
    <xf numFmtId="164" fontId="3" fillId="2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4.140625" style="1" customWidth="1"/>
    <col min="2" max="2" width="29.140625" style="1" customWidth="1"/>
    <col min="3" max="3" width="16" style="1" customWidth="1"/>
    <col min="4" max="4" width="25" style="1" customWidth="1"/>
    <col min="5" max="5" width="13.5703125" style="23" customWidth="1"/>
    <col min="6" max="6" width="15.85546875" style="23" customWidth="1"/>
    <col min="7" max="7" width="18.140625" style="23" customWidth="1"/>
    <col min="8" max="8" width="14.42578125" style="23" customWidth="1"/>
    <col min="9" max="9" width="15.28515625" style="18" customWidth="1"/>
    <col min="10" max="10" width="14.140625" style="18" customWidth="1"/>
    <col min="11" max="11" width="12.5703125" style="18" customWidth="1"/>
    <col min="12" max="12" width="16" style="23" customWidth="1"/>
    <col min="13" max="16384" width="9.140625" style="1"/>
  </cols>
  <sheetData>
    <row r="1" spans="1:12" ht="25.5" customHeight="1" x14ac:dyDescent="0.3">
      <c r="A1" s="28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75.75" customHeight="1" x14ac:dyDescent="0.25">
      <c r="A2" s="2" t="s">
        <v>0</v>
      </c>
      <c r="B2" s="2" t="s">
        <v>1</v>
      </c>
      <c r="C2" s="2" t="s">
        <v>9</v>
      </c>
      <c r="D2" s="2" t="s">
        <v>10</v>
      </c>
      <c r="E2" s="3" t="s">
        <v>18</v>
      </c>
      <c r="F2" s="2" t="s">
        <v>21</v>
      </c>
      <c r="G2" s="2" t="s">
        <v>20</v>
      </c>
      <c r="H2" s="2" t="s">
        <v>19</v>
      </c>
      <c r="I2" s="2" t="s">
        <v>16</v>
      </c>
      <c r="J2" s="2" t="s">
        <v>17</v>
      </c>
      <c r="K2" s="2" t="s">
        <v>3</v>
      </c>
      <c r="L2" s="2" t="s">
        <v>4</v>
      </c>
    </row>
    <row r="3" spans="1:12" ht="27" customHeight="1" x14ac:dyDescent="0.25">
      <c r="A3" s="4">
        <v>1</v>
      </c>
      <c r="B3" s="24" t="s">
        <v>24</v>
      </c>
      <c r="C3" s="4" t="s">
        <v>36</v>
      </c>
      <c r="D3" s="5" t="s">
        <v>25</v>
      </c>
      <c r="E3" s="27">
        <v>97.3</v>
      </c>
      <c r="F3" s="6">
        <v>5</v>
      </c>
      <c r="G3" s="6">
        <v>5</v>
      </c>
      <c r="H3" s="7">
        <f t="shared" ref="H3:H11" si="0">G3/F3*100</f>
        <v>100</v>
      </c>
      <c r="I3" s="6">
        <v>1388</v>
      </c>
      <c r="J3" s="6">
        <v>1386</v>
      </c>
      <c r="K3" s="7">
        <v>100</v>
      </c>
      <c r="L3" s="8">
        <f>SUM(E3+H3+K3)/100</f>
        <v>2.9730000000000003</v>
      </c>
    </row>
    <row r="4" spans="1:12" ht="54.75" customHeight="1" x14ac:dyDescent="0.25">
      <c r="A4" s="4">
        <v>2</v>
      </c>
      <c r="B4" s="25" t="s">
        <v>26</v>
      </c>
      <c r="C4" s="4" t="s">
        <v>37</v>
      </c>
      <c r="D4" s="5" t="s">
        <v>27</v>
      </c>
      <c r="E4" s="27">
        <v>86.7</v>
      </c>
      <c r="F4" s="6">
        <v>9</v>
      </c>
      <c r="G4" s="6">
        <v>7</v>
      </c>
      <c r="H4" s="7">
        <f t="shared" si="0"/>
        <v>77.777777777777786</v>
      </c>
      <c r="I4" s="6">
        <v>159</v>
      </c>
      <c r="J4" s="6">
        <v>129</v>
      </c>
      <c r="K4" s="7">
        <f t="shared" ref="K4:K11" si="1">J4/I4*100</f>
        <v>81.132075471698116</v>
      </c>
      <c r="L4" s="8">
        <f t="shared" ref="L4:L10" si="2">SUM(E4+H4+K4)/100</f>
        <v>2.4560985324947593</v>
      </c>
    </row>
    <row r="5" spans="1:12" ht="39" customHeight="1" x14ac:dyDescent="0.25">
      <c r="A5" s="4">
        <v>3</v>
      </c>
      <c r="B5" s="24" t="s">
        <v>28</v>
      </c>
      <c r="C5" s="9" t="s">
        <v>35</v>
      </c>
      <c r="D5" s="5" t="s">
        <v>33</v>
      </c>
      <c r="E5" s="27">
        <v>99.3</v>
      </c>
      <c r="F5" s="6">
        <v>14</v>
      </c>
      <c r="G5" s="6">
        <v>14</v>
      </c>
      <c r="H5" s="7">
        <f t="shared" si="0"/>
        <v>100</v>
      </c>
      <c r="I5" s="6">
        <v>7691</v>
      </c>
      <c r="J5" s="6">
        <v>6172</v>
      </c>
      <c r="K5" s="7">
        <f t="shared" si="1"/>
        <v>80.249642439214668</v>
      </c>
      <c r="L5" s="8">
        <f t="shared" si="2"/>
        <v>2.7954964243921467</v>
      </c>
    </row>
    <row r="6" spans="1:12" ht="42" customHeight="1" x14ac:dyDescent="0.25">
      <c r="A6" s="4">
        <v>4</v>
      </c>
      <c r="B6" s="26" t="s">
        <v>29</v>
      </c>
      <c r="C6" s="4" t="s">
        <v>38</v>
      </c>
      <c r="D6" s="5" t="s">
        <v>33</v>
      </c>
      <c r="E6" s="27">
        <v>87.5</v>
      </c>
      <c r="F6" s="6">
        <v>20</v>
      </c>
      <c r="G6" s="6">
        <v>20</v>
      </c>
      <c r="H6" s="7">
        <f t="shared" si="0"/>
        <v>100</v>
      </c>
      <c r="I6" s="6">
        <v>5162.5200000000004</v>
      </c>
      <c r="J6" s="6">
        <v>2669.22</v>
      </c>
      <c r="K6" s="7">
        <f t="shared" si="1"/>
        <v>51.703819065107723</v>
      </c>
      <c r="L6" s="8">
        <f t="shared" si="2"/>
        <v>2.392038190651077</v>
      </c>
    </row>
    <row r="7" spans="1:12" ht="40.5" customHeight="1" x14ac:dyDescent="0.25">
      <c r="A7" s="4">
        <v>5</v>
      </c>
      <c r="B7" s="26" t="s">
        <v>22</v>
      </c>
      <c r="C7" s="4" t="s">
        <v>40</v>
      </c>
      <c r="D7" s="5" t="s">
        <v>15</v>
      </c>
      <c r="E7" s="27">
        <v>80.400000000000006</v>
      </c>
      <c r="F7" s="6">
        <v>3</v>
      </c>
      <c r="G7" s="6">
        <v>3</v>
      </c>
      <c r="H7" s="7">
        <f t="shared" si="0"/>
        <v>100</v>
      </c>
      <c r="I7" s="6">
        <v>12</v>
      </c>
      <c r="J7" s="6">
        <v>12</v>
      </c>
      <c r="K7" s="7">
        <f t="shared" si="1"/>
        <v>100</v>
      </c>
      <c r="L7" s="8">
        <f t="shared" ref="L7" si="3">SUM(E7+H7+K7)/100</f>
        <v>2.8039999999999998</v>
      </c>
    </row>
    <row r="8" spans="1:12" ht="40.5" customHeight="1" x14ac:dyDescent="0.25">
      <c r="A8" s="4">
        <v>21</v>
      </c>
      <c r="B8" s="26" t="s">
        <v>32</v>
      </c>
      <c r="C8" s="4" t="s">
        <v>39</v>
      </c>
      <c r="D8" s="5" t="s">
        <v>33</v>
      </c>
      <c r="E8" s="27">
        <v>100</v>
      </c>
      <c r="F8" s="6">
        <v>1</v>
      </c>
      <c r="G8" s="6">
        <v>1</v>
      </c>
      <c r="H8" s="7">
        <f t="shared" ref="H8" si="4">G8/F8*100</f>
        <v>100</v>
      </c>
      <c r="I8" s="6">
        <v>1</v>
      </c>
      <c r="J8" s="6">
        <v>1</v>
      </c>
      <c r="K8" s="7">
        <f t="shared" ref="K8" si="5">J8/I8*100</f>
        <v>100</v>
      </c>
      <c r="L8" s="8">
        <f t="shared" ref="L8" si="6">SUM(E8+H8+K8)/100</f>
        <v>3</v>
      </c>
    </row>
    <row r="9" spans="1:12" ht="43.5" customHeight="1" x14ac:dyDescent="0.25">
      <c r="A9" s="4">
        <v>7</v>
      </c>
      <c r="B9" s="26" t="s">
        <v>30</v>
      </c>
      <c r="C9" s="4" t="s">
        <v>41</v>
      </c>
      <c r="D9" s="5" t="s">
        <v>33</v>
      </c>
      <c r="E9" s="27">
        <v>84.8</v>
      </c>
      <c r="F9" s="6">
        <v>23</v>
      </c>
      <c r="G9" s="6">
        <v>23</v>
      </c>
      <c r="H9" s="7">
        <f t="shared" si="0"/>
        <v>100</v>
      </c>
      <c r="I9" s="6">
        <v>9660.73</v>
      </c>
      <c r="J9" s="6">
        <v>8626.94</v>
      </c>
      <c r="K9" s="7">
        <f t="shared" si="1"/>
        <v>89.299048829643311</v>
      </c>
      <c r="L9" s="8">
        <f t="shared" si="2"/>
        <v>2.7409904882964331</v>
      </c>
    </row>
    <row r="10" spans="1:12" ht="42" customHeight="1" x14ac:dyDescent="0.25">
      <c r="A10" s="4">
        <v>8</v>
      </c>
      <c r="B10" s="26" t="s">
        <v>31</v>
      </c>
      <c r="C10" s="4" t="s">
        <v>42</v>
      </c>
      <c r="D10" s="5" t="s">
        <v>33</v>
      </c>
      <c r="E10" s="27">
        <v>96.3</v>
      </c>
      <c r="F10" s="6">
        <v>36</v>
      </c>
      <c r="G10" s="6">
        <v>25</v>
      </c>
      <c r="H10" s="7">
        <f t="shared" si="0"/>
        <v>69.444444444444443</v>
      </c>
      <c r="I10" s="6">
        <v>4169002.6</v>
      </c>
      <c r="J10" s="6">
        <v>4742807.8</v>
      </c>
      <c r="K10" s="7">
        <f t="shared" si="1"/>
        <v>113.76360859069746</v>
      </c>
      <c r="L10" s="8">
        <f t="shared" si="2"/>
        <v>2.7950805303514188</v>
      </c>
    </row>
    <row r="11" spans="1:12" ht="39.75" customHeight="1" x14ac:dyDescent="0.25">
      <c r="A11" s="4">
        <v>9</v>
      </c>
      <c r="B11" s="26" t="s">
        <v>5</v>
      </c>
      <c r="C11" s="4" t="s">
        <v>43</v>
      </c>
      <c r="D11" s="5" t="s">
        <v>12</v>
      </c>
      <c r="E11" s="27">
        <v>100</v>
      </c>
      <c r="F11" s="6">
        <v>228</v>
      </c>
      <c r="G11" s="6">
        <v>228</v>
      </c>
      <c r="H11" s="7">
        <f t="shared" si="0"/>
        <v>100</v>
      </c>
      <c r="I11" s="6">
        <v>228</v>
      </c>
      <c r="J11" s="6">
        <v>228</v>
      </c>
      <c r="K11" s="7">
        <f t="shared" si="1"/>
        <v>100</v>
      </c>
      <c r="L11" s="8">
        <f t="shared" ref="L11:L14" si="7">SUM(E11+H11+K11)/100</f>
        <v>3</v>
      </c>
    </row>
    <row r="12" spans="1:12" s="10" customFormat="1" ht="37.5" customHeight="1" x14ac:dyDescent="0.25">
      <c r="A12" s="4">
        <v>10</v>
      </c>
      <c r="B12" s="26" t="s">
        <v>2</v>
      </c>
      <c r="C12" s="4" t="s">
        <v>44</v>
      </c>
      <c r="D12" s="5" t="s">
        <v>12</v>
      </c>
      <c r="E12" s="27">
        <v>98.9</v>
      </c>
      <c r="F12" s="6">
        <v>931</v>
      </c>
      <c r="G12" s="6">
        <v>932</v>
      </c>
      <c r="H12" s="7">
        <f>G12/F12*100</f>
        <v>100.10741138560688</v>
      </c>
      <c r="I12" s="6">
        <v>236439</v>
      </c>
      <c r="J12" s="6">
        <v>238495</v>
      </c>
      <c r="K12" s="7">
        <f>J12/I12*100</f>
        <v>100.86956889514845</v>
      </c>
      <c r="L12" s="8">
        <f t="shared" si="7"/>
        <v>2.9987698028075531</v>
      </c>
    </row>
    <row r="13" spans="1:12" s="10" customFormat="1" ht="39.75" customHeight="1" x14ac:dyDescent="0.25">
      <c r="A13" s="4">
        <v>11</v>
      </c>
      <c r="B13" s="26" t="s">
        <v>6</v>
      </c>
      <c r="C13" s="4" t="s">
        <v>45</v>
      </c>
      <c r="D13" s="5" t="s">
        <v>11</v>
      </c>
      <c r="E13" s="27">
        <v>100</v>
      </c>
      <c r="F13" s="6">
        <v>109</v>
      </c>
      <c r="G13" s="6">
        <v>109</v>
      </c>
      <c r="H13" s="7">
        <f t="shared" ref="H13:H15" si="8">G13/F13*100</f>
        <v>100</v>
      </c>
      <c r="I13" s="6">
        <v>109</v>
      </c>
      <c r="J13" s="6">
        <v>109</v>
      </c>
      <c r="K13" s="7">
        <f t="shared" ref="K13:K17" si="9">J13/I13*100</f>
        <v>100</v>
      </c>
      <c r="L13" s="8">
        <f t="shared" si="7"/>
        <v>3</v>
      </c>
    </row>
    <row r="14" spans="1:12" s="10" customFormat="1" ht="44.25" customHeight="1" x14ac:dyDescent="0.25">
      <c r="A14" s="4">
        <v>12</v>
      </c>
      <c r="B14" s="26" t="s">
        <v>7</v>
      </c>
      <c r="C14" s="4" t="s">
        <v>46</v>
      </c>
      <c r="D14" s="5" t="s">
        <v>13</v>
      </c>
      <c r="E14" s="27">
        <v>100</v>
      </c>
      <c r="F14" s="6">
        <v>2</v>
      </c>
      <c r="G14" s="6">
        <v>2</v>
      </c>
      <c r="H14" s="7">
        <f t="shared" si="8"/>
        <v>100</v>
      </c>
      <c r="I14" s="6">
        <v>12</v>
      </c>
      <c r="J14" s="6">
        <v>12</v>
      </c>
      <c r="K14" s="7">
        <f t="shared" si="9"/>
        <v>100</v>
      </c>
      <c r="L14" s="8">
        <f t="shared" si="7"/>
        <v>3</v>
      </c>
    </row>
    <row r="15" spans="1:12" s="10" customFormat="1" ht="36" customHeight="1" x14ac:dyDescent="0.25">
      <c r="A15" s="4">
        <v>13</v>
      </c>
      <c r="B15" s="26" t="s">
        <v>8</v>
      </c>
      <c r="C15" s="4" t="s">
        <v>47</v>
      </c>
      <c r="D15" s="5" t="s">
        <v>12</v>
      </c>
      <c r="E15" s="27">
        <v>99.2</v>
      </c>
      <c r="F15" s="6">
        <v>112</v>
      </c>
      <c r="G15" s="6">
        <v>112</v>
      </c>
      <c r="H15" s="7">
        <f t="shared" si="8"/>
        <v>100</v>
      </c>
      <c r="I15" s="6">
        <v>27751</v>
      </c>
      <c r="J15" s="6">
        <v>28127</v>
      </c>
      <c r="K15" s="7">
        <f t="shared" si="9"/>
        <v>101.35490612950883</v>
      </c>
      <c r="L15" s="8">
        <f t="shared" ref="L15:L17" si="10">SUM(E15+H15+K15)/100</f>
        <v>3.0055490612950884</v>
      </c>
    </row>
    <row r="16" spans="1:12" s="10" customFormat="1" ht="52.5" customHeight="1" x14ac:dyDescent="0.25">
      <c r="A16" s="6">
        <v>22</v>
      </c>
      <c r="B16" s="26" t="s">
        <v>52</v>
      </c>
      <c r="C16" s="4" t="s">
        <v>63</v>
      </c>
      <c r="D16" s="5" t="s">
        <v>27</v>
      </c>
      <c r="E16" s="27">
        <v>100</v>
      </c>
      <c r="F16" s="6">
        <v>3</v>
      </c>
      <c r="G16" s="6">
        <v>3</v>
      </c>
      <c r="H16" s="7">
        <f>G16/F16*100</f>
        <v>100</v>
      </c>
      <c r="I16" s="6">
        <v>3</v>
      </c>
      <c r="J16" s="6">
        <v>3</v>
      </c>
      <c r="K16" s="7">
        <f t="shared" si="9"/>
        <v>100</v>
      </c>
      <c r="L16" s="8">
        <f t="shared" si="10"/>
        <v>3</v>
      </c>
    </row>
    <row r="17" spans="1:12" s="10" customFormat="1" ht="39" customHeight="1" x14ac:dyDescent="0.25">
      <c r="A17" s="6">
        <v>17</v>
      </c>
      <c r="B17" s="26" t="s">
        <v>48</v>
      </c>
      <c r="C17" s="4" t="s">
        <v>61</v>
      </c>
      <c r="D17" s="11" t="s">
        <v>11</v>
      </c>
      <c r="E17" s="27">
        <v>100</v>
      </c>
      <c r="F17" s="6">
        <v>1</v>
      </c>
      <c r="G17" s="6">
        <v>1</v>
      </c>
      <c r="H17" s="7">
        <f t="shared" ref="H17:H18" si="11">G17/F17*100</f>
        <v>100</v>
      </c>
      <c r="I17" s="6">
        <v>3</v>
      </c>
      <c r="J17" s="6">
        <v>3</v>
      </c>
      <c r="K17" s="7">
        <f t="shared" si="9"/>
        <v>100</v>
      </c>
      <c r="L17" s="8">
        <f t="shared" si="10"/>
        <v>3</v>
      </c>
    </row>
    <row r="18" spans="1:12" s="10" customFormat="1" ht="60" customHeight="1" x14ac:dyDescent="0.25">
      <c r="A18" s="6">
        <v>23</v>
      </c>
      <c r="B18" s="26" t="s">
        <v>56</v>
      </c>
      <c r="C18" s="4" t="s">
        <v>59</v>
      </c>
      <c r="D18" s="11" t="s">
        <v>60</v>
      </c>
      <c r="E18" s="27">
        <v>100</v>
      </c>
      <c r="F18" s="6">
        <v>1</v>
      </c>
      <c r="G18" s="6">
        <v>1</v>
      </c>
      <c r="H18" s="7">
        <f t="shared" si="11"/>
        <v>100</v>
      </c>
      <c r="I18" s="6">
        <v>2</v>
      </c>
      <c r="J18" s="6">
        <v>1</v>
      </c>
      <c r="K18" s="7">
        <f t="shared" ref="K18" si="12">J18/I18*100</f>
        <v>50</v>
      </c>
      <c r="L18" s="8">
        <f t="shared" ref="L18" si="13">SUM(E18+H18+K18)/100</f>
        <v>2.5</v>
      </c>
    </row>
    <row r="19" spans="1:12" s="10" customFormat="1" ht="60" customHeight="1" x14ac:dyDescent="0.25">
      <c r="A19" s="6">
        <v>16</v>
      </c>
      <c r="B19" s="26" t="s">
        <v>51</v>
      </c>
      <c r="C19" s="4" t="s">
        <v>55</v>
      </c>
      <c r="D19" s="5" t="s">
        <v>13</v>
      </c>
      <c r="E19" s="27">
        <v>100</v>
      </c>
      <c r="F19" s="6">
        <v>2</v>
      </c>
      <c r="G19" s="6">
        <v>2</v>
      </c>
      <c r="H19" s="7">
        <f t="shared" ref="H19:H21" si="14">G19/F19*100</f>
        <v>100</v>
      </c>
      <c r="I19" s="6">
        <v>1</v>
      </c>
      <c r="J19" s="6">
        <v>1</v>
      </c>
      <c r="K19" s="7">
        <f t="shared" ref="K19:K21" si="15">J19/I19*100</f>
        <v>100</v>
      </c>
      <c r="L19" s="8">
        <f t="shared" ref="L19:L21" si="16">SUM(E19+H19+K19)/100</f>
        <v>3</v>
      </c>
    </row>
    <row r="20" spans="1:12" s="10" customFormat="1" ht="33" customHeight="1" x14ac:dyDescent="0.25">
      <c r="A20" s="6">
        <v>6</v>
      </c>
      <c r="B20" s="26" t="s">
        <v>53</v>
      </c>
      <c r="C20" s="4" t="s">
        <v>58</v>
      </c>
      <c r="D20" s="5" t="s">
        <v>57</v>
      </c>
      <c r="E20" s="27">
        <v>100</v>
      </c>
      <c r="F20" s="6">
        <v>2</v>
      </c>
      <c r="G20" s="6">
        <v>2</v>
      </c>
      <c r="H20" s="7">
        <f t="shared" si="14"/>
        <v>100</v>
      </c>
      <c r="I20" s="6">
        <v>29</v>
      </c>
      <c r="J20" s="6">
        <v>29</v>
      </c>
      <c r="K20" s="7">
        <f t="shared" si="15"/>
        <v>100</v>
      </c>
      <c r="L20" s="8">
        <f t="shared" si="16"/>
        <v>3</v>
      </c>
    </row>
    <row r="21" spans="1:12" s="10" customFormat="1" ht="52.5" customHeight="1" x14ac:dyDescent="0.25">
      <c r="A21" s="6">
        <v>24</v>
      </c>
      <c r="B21" s="26" t="s">
        <v>54</v>
      </c>
      <c r="C21" s="4" t="s">
        <v>64</v>
      </c>
      <c r="D21" s="5" t="s">
        <v>27</v>
      </c>
      <c r="E21" s="27">
        <v>0</v>
      </c>
      <c r="F21" s="6">
        <v>2</v>
      </c>
      <c r="G21" s="6">
        <v>0</v>
      </c>
      <c r="H21" s="7">
        <f t="shared" si="14"/>
        <v>0</v>
      </c>
      <c r="I21" s="6">
        <v>2</v>
      </c>
      <c r="J21" s="6">
        <v>0</v>
      </c>
      <c r="K21" s="7">
        <f t="shared" si="15"/>
        <v>0</v>
      </c>
      <c r="L21" s="8">
        <f t="shared" si="16"/>
        <v>0</v>
      </c>
    </row>
    <row r="22" spans="1:12" ht="42" customHeight="1" x14ac:dyDescent="0.25">
      <c r="A22" s="4">
        <v>15</v>
      </c>
      <c r="B22" s="26" t="s">
        <v>49</v>
      </c>
      <c r="C22" s="4" t="s">
        <v>62</v>
      </c>
      <c r="D22" s="5" t="s">
        <v>50</v>
      </c>
      <c r="E22" s="27">
        <v>100</v>
      </c>
      <c r="F22" s="6">
        <v>1</v>
      </c>
      <c r="G22" s="6">
        <v>1</v>
      </c>
      <c r="H22" s="7">
        <f t="shared" ref="H22" si="17">G22/F22*100</f>
        <v>100</v>
      </c>
      <c r="I22" s="6">
        <v>1</v>
      </c>
      <c r="J22" s="6">
        <v>1</v>
      </c>
      <c r="K22" s="7">
        <f t="shared" ref="K22" si="18">J22/I22*100</f>
        <v>100</v>
      </c>
      <c r="L22" s="8">
        <f t="shared" ref="L22" si="19">SUM(E22+H22+K22)/100</f>
        <v>3</v>
      </c>
    </row>
    <row r="23" spans="1:12" ht="15.75" customHeight="1" x14ac:dyDescent="0.25">
      <c r="A23" s="30" t="s">
        <v>14</v>
      </c>
      <c r="B23" s="30"/>
      <c r="C23" s="30"/>
      <c r="D23" s="30"/>
      <c r="E23" s="12">
        <v>87.6</v>
      </c>
      <c r="F23" s="13">
        <v>278</v>
      </c>
      <c r="G23" s="13">
        <f>SUM(G3:G22)</f>
        <v>1491</v>
      </c>
      <c r="H23" s="14">
        <f>G23/F23*100</f>
        <v>536.33093525179856</v>
      </c>
      <c r="I23" s="13">
        <f>SUM(I3:I22)</f>
        <v>4457656.8499999996</v>
      </c>
      <c r="J23" s="13">
        <f>SUM(J3:J22)</f>
        <v>5028812.96</v>
      </c>
      <c r="K23" s="14">
        <f>J23/I23*100</f>
        <v>112.81292233160569</v>
      </c>
      <c r="L23" s="15">
        <v>2.556</v>
      </c>
    </row>
    <row r="24" spans="1:12" x14ac:dyDescent="0.25">
      <c r="A24" s="16"/>
      <c r="B24" s="16"/>
      <c r="C24" s="16"/>
      <c r="D24" s="16"/>
      <c r="E24" s="17"/>
      <c r="F24" s="17"/>
      <c r="G24" s="17"/>
      <c r="H24" s="17"/>
      <c r="K24" s="19"/>
      <c r="L24" s="20"/>
    </row>
    <row r="25" spans="1:12" ht="21.75" customHeight="1" x14ac:dyDescent="0.25">
      <c r="A25" s="16"/>
      <c r="B25" s="31" t="s">
        <v>23</v>
      </c>
      <c r="C25" s="31"/>
      <c r="D25" s="31"/>
      <c r="E25" s="31"/>
      <c r="F25" s="31"/>
      <c r="G25" s="17"/>
      <c r="H25" s="17"/>
      <c r="K25" s="19"/>
      <c r="L25" s="20"/>
    </row>
    <row r="26" spans="1:12" x14ac:dyDescent="0.25">
      <c r="A26" s="16"/>
      <c r="B26" s="16"/>
      <c r="C26" s="16"/>
      <c r="D26" s="16"/>
      <c r="E26" s="17"/>
      <c r="F26" s="17"/>
      <c r="G26" s="17"/>
      <c r="H26" s="17"/>
      <c r="L26" s="21"/>
    </row>
    <row r="27" spans="1:12" x14ac:dyDescent="0.25">
      <c r="A27" s="16"/>
      <c r="B27" s="16"/>
      <c r="C27" s="16"/>
      <c r="D27" s="16"/>
      <c r="E27" s="17"/>
      <c r="F27" s="17"/>
      <c r="G27" s="17"/>
      <c r="H27" s="17"/>
      <c r="L27" s="22"/>
    </row>
    <row r="28" spans="1:12" x14ac:dyDescent="0.25">
      <c r="A28" s="16"/>
      <c r="B28" s="16"/>
      <c r="C28" s="16"/>
      <c r="D28" s="16"/>
      <c r="E28" s="17"/>
      <c r="F28" s="17"/>
      <c r="G28" s="17"/>
      <c r="H28" s="17"/>
      <c r="L28" s="22"/>
    </row>
    <row r="29" spans="1:12" x14ac:dyDescent="0.25">
      <c r="A29" s="16"/>
      <c r="B29" s="16"/>
      <c r="C29" s="16"/>
      <c r="D29" s="16"/>
      <c r="E29" s="17"/>
      <c r="F29" s="17"/>
      <c r="G29" s="17"/>
      <c r="H29" s="17"/>
      <c r="L29" s="22"/>
    </row>
    <row r="30" spans="1:12" x14ac:dyDescent="0.25">
      <c r="A30" s="16"/>
      <c r="B30" s="16"/>
      <c r="C30" s="16"/>
      <c r="D30" s="16"/>
      <c r="E30" s="17"/>
      <c r="F30" s="17"/>
      <c r="G30" s="17"/>
      <c r="H30" s="17"/>
      <c r="L30" s="22"/>
    </row>
    <row r="31" spans="1:12" x14ac:dyDescent="0.25">
      <c r="A31" s="16"/>
      <c r="B31" s="16"/>
      <c r="C31" s="16"/>
      <c r="D31" s="16"/>
      <c r="E31" s="17"/>
      <c r="F31" s="17"/>
      <c r="G31" s="17"/>
      <c r="H31" s="17"/>
      <c r="L31" s="22"/>
    </row>
    <row r="32" spans="1:12" x14ac:dyDescent="0.25">
      <c r="A32" s="16"/>
      <c r="B32" s="16"/>
      <c r="C32" s="16"/>
      <c r="D32" s="16"/>
      <c r="E32" s="17"/>
      <c r="F32" s="17"/>
      <c r="G32" s="17"/>
      <c r="H32" s="17"/>
      <c r="L32" s="22"/>
    </row>
    <row r="33" spans="1:12" x14ac:dyDescent="0.25">
      <c r="A33" s="16"/>
      <c r="B33" s="16"/>
      <c r="C33" s="16"/>
      <c r="D33" s="16"/>
      <c r="E33" s="17"/>
      <c r="F33" s="17"/>
      <c r="G33" s="17"/>
      <c r="H33" s="17"/>
      <c r="L33" s="22"/>
    </row>
    <row r="34" spans="1:12" x14ac:dyDescent="0.25">
      <c r="A34" s="16"/>
      <c r="B34" s="16"/>
      <c r="C34" s="16"/>
      <c r="D34" s="16"/>
      <c r="E34" s="17"/>
      <c r="F34" s="17"/>
      <c r="G34" s="17"/>
      <c r="H34" s="17"/>
      <c r="L34" s="22"/>
    </row>
    <row r="35" spans="1:12" x14ac:dyDescent="0.25">
      <c r="A35" s="16"/>
      <c r="B35" s="16"/>
      <c r="C35" s="16"/>
      <c r="D35" s="16"/>
      <c r="E35" s="17"/>
      <c r="F35" s="17"/>
      <c r="G35" s="17"/>
      <c r="H35" s="17"/>
      <c r="L35" s="22"/>
    </row>
    <row r="36" spans="1:12" x14ac:dyDescent="0.25">
      <c r="A36" s="16"/>
      <c r="B36" s="16"/>
      <c r="C36" s="16"/>
      <c r="D36" s="16"/>
      <c r="E36" s="17"/>
      <c r="F36" s="17"/>
      <c r="G36" s="17"/>
      <c r="H36" s="17"/>
      <c r="L36" s="22"/>
    </row>
    <row r="37" spans="1:12" x14ac:dyDescent="0.25">
      <c r="A37" s="16"/>
      <c r="B37" s="16"/>
      <c r="C37" s="16"/>
      <c r="D37" s="16"/>
      <c r="E37" s="17"/>
      <c r="F37" s="17"/>
      <c r="G37" s="17"/>
      <c r="H37" s="17"/>
      <c r="L37" s="22"/>
    </row>
    <row r="38" spans="1:12" x14ac:dyDescent="0.25">
      <c r="A38" s="16"/>
      <c r="B38" s="16"/>
      <c r="C38" s="16"/>
      <c r="D38" s="16"/>
      <c r="E38" s="17"/>
      <c r="F38" s="17"/>
      <c r="G38" s="17"/>
      <c r="H38" s="17"/>
      <c r="L38" s="17"/>
    </row>
    <row r="39" spans="1:12" x14ac:dyDescent="0.25">
      <c r="A39" s="16"/>
      <c r="B39" s="16"/>
      <c r="C39" s="16"/>
      <c r="D39" s="16"/>
      <c r="E39" s="17"/>
      <c r="F39" s="17"/>
      <c r="G39" s="17"/>
      <c r="H39" s="17"/>
      <c r="L39" s="17"/>
    </row>
    <row r="40" spans="1:12" x14ac:dyDescent="0.25">
      <c r="A40" s="16"/>
      <c r="B40" s="16"/>
      <c r="C40" s="16"/>
      <c r="D40" s="16"/>
      <c r="E40" s="17"/>
      <c r="F40" s="17"/>
      <c r="G40" s="17"/>
      <c r="H40" s="17"/>
      <c r="L40" s="17"/>
    </row>
    <row r="41" spans="1:12" x14ac:dyDescent="0.25">
      <c r="A41" s="16"/>
      <c r="B41" s="16"/>
      <c r="C41" s="16"/>
      <c r="D41" s="16"/>
      <c r="E41" s="17"/>
      <c r="F41" s="17"/>
      <c r="G41" s="17"/>
      <c r="H41" s="17"/>
      <c r="L41" s="17"/>
    </row>
    <row r="42" spans="1:12" x14ac:dyDescent="0.25">
      <c r="A42" s="16"/>
      <c r="B42" s="16"/>
      <c r="C42" s="16"/>
      <c r="D42" s="16"/>
      <c r="E42" s="17"/>
      <c r="F42" s="17"/>
      <c r="G42" s="17"/>
      <c r="H42" s="17"/>
      <c r="L42" s="17"/>
    </row>
    <row r="43" spans="1:12" x14ac:dyDescent="0.25">
      <c r="A43" s="16"/>
      <c r="B43" s="16"/>
      <c r="C43" s="16"/>
      <c r="D43" s="16"/>
      <c r="E43" s="17"/>
      <c r="F43" s="17"/>
      <c r="G43" s="17"/>
      <c r="H43" s="17"/>
      <c r="L43" s="17"/>
    </row>
    <row r="44" spans="1:12" x14ac:dyDescent="0.25">
      <c r="A44" s="16"/>
      <c r="B44" s="16"/>
      <c r="C44" s="16"/>
      <c r="D44" s="16"/>
      <c r="E44" s="17"/>
      <c r="F44" s="17"/>
      <c r="G44" s="17"/>
      <c r="H44" s="17"/>
      <c r="L44" s="17"/>
    </row>
    <row r="45" spans="1:12" x14ac:dyDescent="0.25">
      <c r="A45" s="16"/>
      <c r="B45" s="16"/>
      <c r="C45" s="16"/>
      <c r="D45" s="16"/>
      <c r="E45" s="17"/>
      <c r="F45" s="17"/>
      <c r="G45" s="17"/>
      <c r="H45" s="17"/>
      <c r="L45" s="17"/>
    </row>
    <row r="46" spans="1:12" x14ac:dyDescent="0.25">
      <c r="A46" s="16"/>
      <c r="B46" s="16"/>
      <c r="C46" s="16"/>
      <c r="D46" s="16"/>
      <c r="E46" s="17"/>
      <c r="F46" s="17"/>
      <c r="G46" s="17"/>
      <c r="H46" s="17"/>
      <c r="L46" s="17"/>
    </row>
    <row r="47" spans="1:12" x14ac:dyDescent="0.25">
      <c r="A47" s="16"/>
      <c r="B47" s="16"/>
      <c r="C47" s="16"/>
      <c r="D47" s="16"/>
      <c r="E47" s="17"/>
      <c r="F47" s="17"/>
      <c r="G47" s="17"/>
      <c r="H47" s="17"/>
      <c r="L47" s="17"/>
    </row>
    <row r="48" spans="1:12" x14ac:dyDescent="0.25">
      <c r="A48" s="16"/>
      <c r="B48" s="16"/>
      <c r="C48" s="16"/>
      <c r="D48" s="16"/>
      <c r="E48" s="17"/>
      <c r="F48" s="17"/>
      <c r="G48" s="17"/>
      <c r="H48" s="17"/>
      <c r="L48" s="17"/>
    </row>
    <row r="49" spans="1:12" x14ac:dyDescent="0.25">
      <c r="A49" s="16"/>
      <c r="B49" s="16"/>
      <c r="C49" s="16"/>
      <c r="D49" s="16"/>
      <c r="E49" s="17"/>
      <c r="F49" s="17"/>
      <c r="G49" s="17"/>
      <c r="H49" s="17"/>
      <c r="L49" s="17"/>
    </row>
  </sheetData>
  <mergeCells count="3">
    <mergeCell ref="A1:L1"/>
    <mergeCell ref="A23:D23"/>
    <mergeCell ref="B25:F25"/>
  </mergeCells>
  <phoneticPr fontId="5" type="noConversion"/>
  <pageMargins left="0.39370078740157483" right="0.39370078740157483" top="1.1811023622047245" bottom="0.19685039370078741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65536"/>
    </sheetView>
  </sheetViews>
  <sheetFormatPr defaultRowHeight="15" x14ac:dyDescent="0.25"/>
  <sheetData>
    <row r="1" ht="15.75" customHeight="1" x14ac:dyDescent="0.25"/>
    <row r="2" ht="15" customHeight="1" x14ac:dyDescent="0.25"/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Москалева</dc:creator>
  <cp:lastModifiedBy>Moskovaya</cp:lastModifiedBy>
  <cp:lastPrinted>2022-03-30T10:38:38Z</cp:lastPrinted>
  <dcterms:created xsi:type="dcterms:W3CDTF">2016-03-01T08:52:51Z</dcterms:created>
  <dcterms:modified xsi:type="dcterms:W3CDTF">2022-03-30T11:01:59Z</dcterms:modified>
</cp:coreProperties>
</file>